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Лист1!$A$1:$F$201</definedName>
  </definedNames>
  <calcPr calcId="162913"/>
</workbook>
</file>

<file path=xl/calcChain.xml><?xml version="1.0" encoding="utf-8"?>
<calcChain xmlns="http://schemas.openxmlformats.org/spreadsheetml/2006/main">
  <c r="D126" i="1" l="1"/>
  <c r="D102" i="1"/>
  <c r="C102" i="1"/>
  <c r="D86" i="1"/>
  <c r="D93" i="1" l="1"/>
  <c r="D144" i="1" l="1"/>
  <c r="D119" i="1"/>
  <c r="A32" i="1" l="1"/>
  <c r="A41" i="1" s="1"/>
</calcChain>
</file>

<file path=xl/sharedStrings.xml><?xml version="1.0" encoding="utf-8"?>
<sst xmlns="http://schemas.openxmlformats.org/spreadsheetml/2006/main" count="228" uniqueCount="97">
  <si>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</si>
  <si>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</si>
  <si>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</si>
  <si>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</si>
  <si>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</si>
  <si>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</si>
  <si>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</si>
  <si>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</si>
  <si>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</si>
  <si>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</si>
  <si>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</si>
  <si>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</si>
  <si>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</si>
  <si>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</si>
  <si>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</si>
  <si>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</si>
  <si>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</si>
  <si>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</si>
  <si>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</si>
  <si>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</si>
  <si>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</si>
  <si>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</si>
  <si>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</si>
  <si>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</si>
  <si>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</si>
  <si>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</si>
  <si>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</si>
  <si>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</si>
  <si>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</si>
  <si>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</si>
  <si>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</si>
  <si>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</si>
  <si>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</si>
  <si>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</si>
  <si>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</si>
  <si>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</si>
  <si>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</si>
  <si>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</si>
  <si>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</si>
  <si>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</si>
  <si>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</si>
  <si>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</si>
  <si>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</si>
  <si>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</si>
  <si>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</si>
  <si>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</si>
  <si>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</si>
  <si>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</si>
  <si>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</si>
  <si>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</si>
  <si>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</si>
  <si>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</si>
  <si>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</si>
  <si>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</si>
  <si>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</si>
  <si>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</si>
  <si>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Сумма на 2022 год , рублей</t>
  </si>
  <si>
    <t>теплоснабжение</t>
  </si>
  <si>
    <t>водоснабжение</t>
  </si>
  <si>
    <t>програмное обеспечение</t>
  </si>
  <si>
    <t>транспортный налог</t>
  </si>
  <si>
    <t>Сумма исчисленного налога, подлежащего уплате в 2022 году, руб.</t>
  </si>
  <si>
    <t>Главный бухгалтер _________ Краснова В.А.</t>
  </si>
  <si>
    <t>Исполнитель ___________ Краснова В.А..</t>
  </si>
  <si>
    <t>37508019900070510111211</t>
  </si>
  <si>
    <t>бензин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</si>
  <si>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</si>
  <si>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</si>
  <si>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</si>
  <si>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</si>
  <si>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37508019900080110244223</t>
    </r>
  </si>
  <si>
    <t>37508019900080110242226</t>
  </si>
  <si>
    <t>37508019900080110244343</t>
  </si>
  <si>
    <t>Приложение № 3 к Порядку составления, утверждения и ведения бюджетной сметы администрации Орловского сельсовета</t>
  </si>
  <si>
    <t xml:space="preserve">                              Утверждаю                                                     Глава Орловского сельсовета</t>
  </si>
  <si>
    <t>Обоснования  (расчеты) плановых сметных показателей к проекту бюджетной сметы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</si>
  <si>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</si>
  <si>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</si>
  <si>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</si>
  <si>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</si>
  <si>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 xml:space="preserve">МКУ ЦД с. Орловка на 2022 финансовый год и плановый период 2023 на 2024 годов </t>
  </si>
  <si>
    <t>37508019900080110111211</t>
  </si>
  <si>
    <t>37508019900070510119213</t>
  </si>
  <si>
    <t>37508019900080110119213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</si>
  <si>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37508019900080110247223</t>
    </r>
  </si>
  <si>
    <t>2.6.  Расчет (обоснование) расходов на оплату услуг связи</t>
  </si>
  <si>
    <t>Количество номеров</t>
  </si>
  <si>
    <t>связь</t>
  </si>
  <si>
    <t>37508019900080110242221</t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</si>
  <si>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</si>
  <si>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</si>
  <si>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>Наименование  расхода</t>
  </si>
  <si>
    <t>37508019900080110244225</t>
  </si>
  <si>
    <t>обслуживание пожарной сигнализации</t>
  </si>
  <si>
    <t>37508019900080110851291</t>
  </si>
  <si>
    <t>37508019900080110852291</t>
  </si>
  <si>
    <t>налог на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</si>
</sst>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abSelected="1" view="pageBreakPreview" zoomScaleNormal="100" zoomScaleSheetLayoutView="100" workbookViewId="0">
      <selection activeCell="C130" sqref="C130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x14ac:dyDescent="0.25">
      <c r="E1" s="65" t="s">
        <v>73</v>
      </c>
      <c r="F1" s="65"/>
    </row>
    <row r="2" spans="1:10" s="5" customFormat="1" x14ac:dyDescent="0.25">
      <c r="E2" s="65"/>
      <c r="F2" s="65"/>
    </row>
    <row r="3" spans="1:10" s="5" customFormat="1" x14ac:dyDescent="0.25">
      <c r="E3" s="65"/>
      <c r="F3" s="65"/>
    </row>
    <row r="4" spans="1:10" s="5" customFormat="1" x14ac:dyDescent="0.25">
      <c r="E4" s="65"/>
      <c r="F4" s="65"/>
    </row>
    <row r="5" spans="1:10" s="5" customFormat="1" x14ac:dyDescent="0.25"/>
    <row r="6" spans="1:10" s="5" customFormat="1" x14ac:dyDescent="0.25">
      <c r="E6" s="66" t="s">
        <v>74</v>
      </c>
      <c r="F6" s="66"/>
    </row>
    <row r="7" spans="1:10" s="5" customFormat="1" x14ac:dyDescent="0.25">
      <c r="E7" s="66"/>
      <c r="F7" s="66"/>
    </row>
    <row r="8" spans="1:10" s="5" customFormat="1" x14ac:dyDescent="0.25">
      <c r="E8" s="66"/>
      <c r="F8" s="66"/>
    </row>
    <row r="9" spans="1:10" s="5" customFormat="1" x14ac:dyDescent="0.25"/>
    <row r="10" spans="1:10" s="5" customFormat="1" ht="20.25" x14ac:dyDescent="0.3">
      <c r="A10" s="67" t="s">
        <v>75</v>
      </c>
      <c r="B10" s="67"/>
      <c r="C10" s="67"/>
      <c r="D10" s="67"/>
      <c r="E10" s="67"/>
      <c r="F10" s="67"/>
    </row>
    <row r="11" spans="1:10" s="5" customFormat="1" ht="20.25" x14ac:dyDescent="0.3">
      <c r="A11" s="67" t="s">
        <v>80</v>
      </c>
      <c r="B11" s="67"/>
      <c r="C11" s="67"/>
      <c r="D11" s="67"/>
      <c r="E11" s="67"/>
      <c r="F11" s="67"/>
      <c r="G11" s="21"/>
      <c r="H11" s="21"/>
      <c r="I11" s="21"/>
      <c r="J11" s="21"/>
    </row>
    <row r="12" spans="1:10" ht="15.7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</row>
    <row r="13" spans="1:10" ht="15.75" x14ac:dyDescent="0.25">
      <c r="A13" s="1" t="s">
        <v>0</v>
      </c>
      <c r="C13" s="68" t="s">
        <v>53</v>
      </c>
      <c r="D13" s="68"/>
      <c r="E13" s="68"/>
    </row>
    <row r="14" spans="1:10" ht="15.75" x14ac:dyDescent="0.25">
      <c r="A14" s="2"/>
    </row>
    <row r="15" spans="1:10" s="5" customFormat="1" ht="15" customHeight="1" x14ac:dyDescent="0.25">
      <c r="A15" s="52" t="s">
        <v>39</v>
      </c>
      <c r="B15" s="52"/>
      <c r="C15" s="52"/>
      <c r="D15" s="52"/>
      <c r="E15" s="52"/>
      <c r="F15" s="52"/>
      <c r="G15" s="8"/>
      <c r="H15" s="8"/>
    </row>
    <row r="16" spans="1:10" s="5" customFormat="1" ht="15.75" x14ac:dyDescent="0.25">
      <c r="A16" s="15"/>
      <c r="B16" s="9"/>
      <c r="C16" s="9"/>
      <c r="D16" s="9"/>
      <c r="E16" s="9"/>
      <c r="F16" s="9"/>
    </row>
    <row r="17" spans="1:8" s="5" customFormat="1" ht="15" customHeight="1" x14ac:dyDescent="0.25">
      <c r="A17" s="53" t="s">
        <v>50</v>
      </c>
      <c r="B17" s="53"/>
      <c r="C17" s="54" t="s">
        <v>64</v>
      </c>
      <c r="D17" s="54"/>
      <c r="E17" s="54"/>
      <c r="F17" s="27"/>
      <c r="G17" s="8"/>
      <c r="H17" s="8"/>
    </row>
    <row r="18" spans="1:8" s="5" customFormat="1" ht="15.75" x14ac:dyDescent="0.25">
      <c r="A18" s="43"/>
    </row>
    <row r="19" spans="1:8" s="5" customFormat="1" ht="78.75" x14ac:dyDescent="0.25">
      <c r="A19" s="12" t="s">
        <v>1</v>
      </c>
      <c r="B19" s="12" t="s">
        <v>2</v>
      </c>
      <c r="C19" s="12" t="s">
        <v>3</v>
      </c>
      <c r="D19" s="12" t="s">
        <v>54</v>
      </c>
      <c r="E19" s="12" t="s">
        <v>66</v>
      </c>
      <c r="F19" s="12" t="s">
        <v>76</v>
      </c>
    </row>
    <row r="20" spans="1:8" s="5" customFormat="1" ht="15.75" x14ac:dyDescent="0.25">
      <c r="A20" s="12" t="s">
        <v>4</v>
      </c>
      <c r="B20" s="12">
        <v>91506.22</v>
      </c>
      <c r="C20" s="12">
        <v>12</v>
      </c>
      <c r="D20" s="12">
        <v>1098074.72</v>
      </c>
      <c r="E20" s="11">
        <v>0</v>
      </c>
      <c r="F20" s="11">
        <v>0</v>
      </c>
    </row>
    <row r="21" spans="1:8" s="5" customFormat="1" ht="15.75" x14ac:dyDescent="0.25">
      <c r="A21" s="19" t="s">
        <v>5</v>
      </c>
      <c r="B21" s="20">
        <v>91506.22</v>
      </c>
      <c r="C21" s="20">
        <v>12</v>
      </c>
      <c r="D21" s="20">
        <v>1098074.72</v>
      </c>
      <c r="E21" s="14">
        <v>0</v>
      </c>
      <c r="F21" s="14">
        <v>0</v>
      </c>
    </row>
    <row r="22" spans="1:8" s="5" customFormat="1" ht="31.5" x14ac:dyDescent="0.25">
      <c r="A22" s="19" t="s">
        <v>23</v>
      </c>
      <c r="B22" s="20">
        <v>91.5</v>
      </c>
      <c r="C22" s="20">
        <v>12</v>
      </c>
      <c r="D22" s="20">
        <v>1087.0999999999999</v>
      </c>
      <c r="E22" s="14"/>
      <c r="F22" s="14"/>
    </row>
    <row r="23" spans="1:8" s="5" customFormat="1" ht="15.75" x14ac:dyDescent="0.25">
      <c r="A23" s="15"/>
      <c r="B23" s="9"/>
      <c r="C23" s="9"/>
      <c r="D23" s="9"/>
      <c r="E23" s="16"/>
      <c r="F23" s="16"/>
    </row>
    <row r="24" spans="1:8" s="5" customFormat="1" ht="15" customHeight="1" x14ac:dyDescent="0.25">
      <c r="A24" s="53" t="s">
        <v>50</v>
      </c>
      <c r="B24" s="53"/>
      <c r="C24" s="54" t="s">
        <v>81</v>
      </c>
      <c r="D24" s="54"/>
      <c r="E24" s="54"/>
      <c r="F24" s="27"/>
      <c r="G24" s="8"/>
      <c r="H24" s="8"/>
    </row>
    <row r="25" spans="1:8" s="5" customFormat="1" ht="15.75" x14ac:dyDescent="0.25">
      <c r="A25" s="48"/>
    </row>
    <row r="26" spans="1:8" s="5" customFormat="1" ht="78.75" x14ac:dyDescent="0.25">
      <c r="A26" s="12" t="s">
        <v>1</v>
      </c>
      <c r="B26" s="12" t="s">
        <v>2</v>
      </c>
      <c r="C26" s="12" t="s">
        <v>3</v>
      </c>
      <c r="D26" s="12" t="s">
        <v>54</v>
      </c>
      <c r="E26" s="12" t="s">
        <v>66</v>
      </c>
      <c r="F26" s="12" t="s">
        <v>76</v>
      </c>
    </row>
    <row r="27" spans="1:8" s="5" customFormat="1" ht="15.75" x14ac:dyDescent="0.25">
      <c r="A27" s="12" t="s">
        <v>4</v>
      </c>
      <c r="B27" s="12">
        <v>37188.019999999997</v>
      </c>
      <c r="C27" s="12">
        <v>12</v>
      </c>
      <c r="D27" s="12">
        <v>446256.28</v>
      </c>
      <c r="E27" s="11">
        <v>0</v>
      </c>
      <c r="F27" s="11">
        <v>0</v>
      </c>
    </row>
    <row r="28" spans="1:8" s="5" customFormat="1" ht="15.75" x14ac:dyDescent="0.25">
      <c r="A28" s="19" t="s">
        <v>5</v>
      </c>
      <c r="B28" s="20">
        <v>37188.019999999997</v>
      </c>
      <c r="C28" s="20">
        <v>12</v>
      </c>
      <c r="D28" s="20">
        <v>446256.28</v>
      </c>
      <c r="E28" s="14">
        <v>0</v>
      </c>
      <c r="F28" s="14">
        <v>0</v>
      </c>
    </row>
    <row r="29" spans="1:8" s="5" customFormat="1" ht="31.5" x14ac:dyDescent="0.25">
      <c r="A29" s="19" t="s">
        <v>23</v>
      </c>
      <c r="B29" s="20">
        <v>37.200000000000003</v>
      </c>
      <c r="C29" s="20">
        <v>12</v>
      </c>
      <c r="D29" s="20">
        <v>446.3</v>
      </c>
      <c r="E29" s="14"/>
      <c r="F29" s="14"/>
    </row>
    <row r="30" spans="1:8" s="5" customFormat="1" ht="15.75" x14ac:dyDescent="0.25">
      <c r="A30" s="15"/>
      <c r="B30" s="9"/>
      <c r="C30" s="9"/>
      <c r="D30" s="9"/>
      <c r="E30" s="16"/>
      <c r="F30" s="16"/>
    </row>
    <row r="31" spans="1:8" s="5" customFormat="1" ht="15.75" x14ac:dyDescent="0.25">
      <c r="A31" s="19" t="s">
        <v>5</v>
      </c>
      <c r="B31" s="20"/>
      <c r="C31" s="20"/>
      <c r="D31" s="20"/>
      <c r="E31" s="14"/>
      <c r="F31" s="14"/>
    </row>
    <row r="32" spans="1:8" s="5" customFormat="1" ht="36.75" customHeight="1" x14ac:dyDescent="0.25">
      <c r="A32" s="19" t="e">
        <f>#REF!</f>
        <v>#REF!</v>
      </c>
      <c r="B32" s="20"/>
      <c r="C32" s="20"/>
      <c r="D32" s="20"/>
      <c r="E32" s="14"/>
      <c r="F32" s="14"/>
    </row>
    <row r="33" spans="1:8" s="5" customFormat="1" ht="12.75" customHeight="1" x14ac:dyDescent="0.25">
      <c r="A33" s="15"/>
      <c r="B33" s="9"/>
      <c r="C33" s="9"/>
      <c r="D33" s="9"/>
      <c r="E33" s="16"/>
      <c r="F33" s="16"/>
    </row>
    <row r="34" spans="1:8" s="5" customFormat="1" ht="33.75" customHeight="1" x14ac:dyDescent="0.25">
      <c r="A34" s="58" t="s">
        <v>36</v>
      </c>
      <c r="B34" s="55"/>
      <c r="C34" s="55"/>
      <c r="D34" s="55"/>
      <c r="E34" s="55"/>
      <c r="F34" s="55"/>
    </row>
    <row r="35" spans="1:8" s="5" customFormat="1" ht="15.75" customHeight="1" x14ac:dyDescent="0.25">
      <c r="A35" s="26"/>
      <c r="B35" s="25"/>
      <c r="C35" s="25"/>
      <c r="D35" s="25"/>
      <c r="E35" s="25"/>
      <c r="F35" s="25"/>
    </row>
    <row r="36" spans="1:8" s="5" customFormat="1" ht="15" customHeight="1" x14ac:dyDescent="0.25">
      <c r="A36" s="53" t="s">
        <v>50</v>
      </c>
      <c r="B36" s="53"/>
      <c r="C36" s="59"/>
      <c r="D36" s="59"/>
      <c r="E36" s="59"/>
      <c r="F36" s="27"/>
      <c r="G36" s="8"/>
      <c r="H36" s="8"/>
    </row>
    <row r="37" spans="1:8" s="5" customFormat="1" ht="15.75" customHeight="1" x14ac:dyDescent="0.25">
      <c r="A37" s="15"/>
      <c r="B37" s="9"/>
      <c r="C37" s="9"/>
      <c r="D37" s="9"/>
      <c r="E37" s="16"/>
      <c r="F37" s="16"/>
    </row>
    <row r="38" spans="1:8" s="5" customFormat="1" ht="49.5" customHeight="1" x14ac:dyDescent="0.25">
      <c r="A38" s="12" t="s">
        <v>1</v>
      </c>
      <c r="B38" s="12" t="s">
        <v>6</v>
      </c>
      <c r="C38" s="12" t="s">
        <v>7</v>
      </c>
      <c r="D38" s="12" t="s">
        <v>19</v>
      </c>
      <c r="E38" s="12" t="s">
        <v>19</v>
      </c>
      <c r="F38" s="12" t="s">
        <v>19</v>
      </c>
    </row>
    <row r="39" spans="1:8" s="5" customFormat="1" ht="34.5" customHeight="1" x14ac:dyDescent="0.25">
      <c r="A39" s="12" t="s">
        <v>37</v>
      </c>
      <c r="B39" s="12"/>
      <c r="C39" s="12"/>
      <c r="D39" s="12"/>
      <c r="E39" s="11"/>
      <c r="F39" s="11"/>
    </row>
    <row r="40" spans="1:8" s="5" customFormat="1" ht="19.5" customHeight="1" x14ac:dyDescent="0.25">
      <c r="A40" s="19" t="s">
        <v>5</v>
      </c>
      <c r="B40" s="20"/>
      <c r="C40" s="20"/>
      <c r="D40" s="20"/>
      <c r="E40" s="14"/>
      <c r="F40" s="14"/>
    </row>
    <row r="41" spans="1:8" s="5" customFormat="1" ht="33" customHeight="1" x14ac:dyDescent="0.25">
      <c r="A41" s="19" t="e">
        <f>A32</f>
        <v>#REF!</v>
      </c>
      <c r="B41" s="20"/>
      <c r="C41" s="20"/>
      <c r="D41" s="20"/>
      <c r="E41" s="14"/>
      <c r="F41" s="14"/>
    </row>
    <row r="42" spans="1:8" s="5" customFormat="1" ht="14.25" customHeight="1" x14ac:dyDescent="0.25">
      <c r="A42" s="15"/>
      <c r="B42" s="9"/>
      <c r="C42" s="9"/>
      <c r="D42" s="9"/>
      <c r="E42" s="16"/>
      <c r="F42" s="16"/>
    </row>
    <row r="43" spans="1:8" s="5" customFormat="1" ht="15" customHeight="1" x14ac:dyDescent="0.25">
      <c r="A43" s="52" t="s">
        <v>38</v>
      </c>
      <c r="B43" s="52"/>
      <c r="C43" s="52"/>
      <c r="D43" s="52"/>
      <c r="E43" s="52"/>
      <c r="F43" s="52"/>
    </row>
    <row r="44" spans="1:8" s="5" customFormat="1" ht="15" customHeight="1" x14ac:dyDescent="0.25">
      <c r="A44" s="24"/>
      <c r="B44" s="24"/>
      <c r="C44" s="24"/>
      <c r="D44" s="24"/>
      <c r="E44" s="24"/>
      <c r="F44" s="24"/>
    </row>
    <row r="45" spans="1:8" s="5" customFormat="1" ht="15" customHeight="1" x14ac:dyDescent="0.25">
      <c r="A45" s="53" t="s">
        <v>50</v>
      </c>
      <c r="B45" s="53"/>
      <c r="C45" s="59"/>
      <c r="D45" s="59"/>
      <c r="E45" s="59"/>
      <c r="F45" s="27"/>
      <c r="G45" s="8"/>
      <c r="H45" s="8"/>
    </row>
    <row r="46" spans="1:8" s="5" customFormat="1" ht="15.75" x14ac:dyDescent="0.25">
      <c r="A46" s="3"/>
    </row>
    <row r="47" spans="1:8" s="5" customFormat="1" ht="63" x14ac:dyDescent="0.25">
      <c r="A47" s="12" t="s">
        <v>1</v>
      </c>
      <c r="B47" s="12" t="s">
        <v>30</v>
      </c>
      <c r="C47" s="12" t="s">
        <v>31</v>
      </c>
      <c r="D47" s="12" t="s">
        <v>19</v>
      </c>
      <c r="E47" s="12" t="s">
        <v>19</v>
      </c>
      <c r="F47" s="12" t="s">
        <v>19</v>
      </c>
    </row>
    <row r="48" spans="1:8" s="5" customFormat="1" ht="47.25" x14ac:dyDescent="0.25">
      <c r="A48" s="12" t="s">
        <v>27</v>
      </c>
      <c r="B48" s="12"/>
      <c r="C48" s="12"/>
      <c r="D48" s="12"/>
      <c r="E48" s="12"/>
      <c r="F48" s="12"/>
    </row>
    <row r="49" spans="1:8" s="5" customFormat="1" ht="15.75" x14ac:dyDescent="0.25">
      <c r="A49" s="12" t="s">
        <v>28</v>
      </c>
      <c r="B49" s="12"/>
      <c r="C49" s="12"/>
      <c r="D49" s="12"/>
      <c r="E49" s="12"/>
      <c r="F49" s="12"/>
    </row>
    <row r="50" spans="1:8" s="5" customFormat="1" ht="31.5" x14ac:dyDescent="0.25">
      <c r="A50" s="12" t="s">
        <v>29</v>
      </c>
      <c r="B50" s="12"/>
      <c r="C50" s="12"/>
      <c r="D50" s="12"/>
      <c r="E50" s="11"/>
      <c r="F50" s="11"/>
    </row>
    <row r="51" spans="1:8" s="5" customFormat="1" ht="15.75" x14ac:dyDescent="0.25">
      <c r="A51" s="19" t="s">
        <v>5</v>
      </c>
      <c r="B51" s="20"/>
      <c r="C51" s="20"/>
      <c r="D51" s="20"/>
      <c r="E51" s="14"/>
      <c r="F51" s="14"/>
    </row>
    <row r="52" spans="1:8" s="5" customFormat="1" ht="31.5" x14ac:dyDescent="0.25">
      <c r="A52" s="19" t="s">
        <v>23</v>
      </c>
      <c r="B52" s="20"/>
      <c r="C52" s="20"/>
      <c r="D52" s="20"/>
      <c r="E52" s="14"/>
      <c r="F52" s="14"/>
    </row>
    <row r="53" spans="1:8" s="5" customFormat="1" ht="15.75" x14ac:dyDescent="0.25">
      <c r="A53" s="3"/>
    </row>
    <row r="54" spans="1:8" s="5" customFormat="1" ht="15.75" x14ac:dyDescent="0.25">
      <c r="A54" s="15"/>
      <c r="B54" s="9"/>
      <c r="C54" s="9"/>
      <c r="D54" s="9"/>
      <c r="E54" s="9"/>
      <c r="F54" s="9"/>
    </row>
    <row r="55" spans="1:8" s="5" customFormat="1" ht="28.5" customHeight="1" x14ac:dyDescent="0.25">
      <c r="A55" s="56" t="s">
        <v>40</v>
      </c>
      <c r="B55" s="56"/>
      <c r="C55" s="56"/>
      <c r="D55" s="56"/>
      <c r="E55" s="56"/>
      <c r="F55" s="56"/>
      <c r="G55" s="10"/>
    </row>
    <row r="56" spans="1:8" s="5" customFormat="1" ht="15" customHeight="1" x14ac:dyDescent="0.25">
      <c r="A56" s="45"/>
      <c r="B56" s="45"/>
      <c r="C56" s="45"/>
      <c r="D56" s="45"/>
      <c r="E56" s="45"/>
      <c r="F56" s="45"/>
      <c r="G56" s="10"/>
    </row>
    <row r="57" spans="1:8" s="5" customFormat="1" ht="15" customHeight="1" x14ac:dyDescent="0.25">
      <c r="A57" s="53" t="s">
        <v>50</v>
      </c>
      <c r="B57" s="53"/>
      <c r="C57" s="54" t="s">
        <v>82</v>
      </c>
      <c r="D57" s="54"/>
      <c r="E57" s="54"/>
      <c r="F57" s="27"/>
      <c r="G57" s="8"/>
      <c r="H57" s="8"/>
    </row>
    <row r="58" spans="1:8" s="5" customFormat="1" ht="15.75" x14ac:dyDescent="0.25">
      <c r="A58" s="3"/>
    </row>
    <row r="59" spans="1:8" s="5" customFormat="1" ht="157.5" customHeight="1" x14ac:dyDescent="0.25">
      <c r="A59" s="12" t="s">
        <v>1</v>
      </c>
      <c r="B59" s="12" t="s">
        <v>8</v>
      </c>
      <c r="C59" s="12" t="s">
        <v>9</v>
      </c>
      <c r="D59" s="12" t="s">
        <v>55</v>
      </c>
      <c r="E59" s="12" t="s">
        <v>67</v>
      </c>
      <c r="F59" s="12" t="s">
        <v>77</v>
      </c>
    </row>
    <row r="60" spans="1:8" s="5" customFormat="1" ht="15.75" x14ac:dyDescent="0.25">
      <c r="A60" s="12" t="s">
        <v>10</v>
      </c>
      <c r="B60" s="20">
        <v>1098074.72</v>
      </c>
      <c r="C60" s="20">
        <v>30.2</v>
      </c>
      <c r="D60" s="20">
        <v>331617.36</v>
      </c>
      <c r="E60" s="11">
        <v>0</v>
      </c>
      <c r="F60" s="11">
        <v>0</v>
      </c>
    </row>
    <row r="61" spans="1:8" s="5" customFormat="1" ht="15.75" x14ac:dyDescent="0.25">
      <c r="A61" s="19" t="s">
        <v>5</v>
      </c>
      <c r="B61" s="20">
        <v>1098074.72</v>
      </c>
      <c r="C61" s="20">
        <v>30.2</v>
      </c>
      <c r="D61" s="20">
        <v>331617.36</v>
      </c>
      <c r="E61" s="14"/>
      <c r="F61" s="14"/>
    </row>
    <row r="62" spans="1:8" s="5" customFormat="1" ht="31.5" x14ac:dyDescent="0.25">
      <c r="A62" s="19" t="s">
        <v>23</v>
      </c>
      <c r="B62" s="20">
        <v>1098.0999999999999</v>
      </c>
      <c r="C62" s="20">
        <v>30.2</v>
      </c>
      <c r="D62" s="20">
        <v>331.6</v>
      </c>
      <c r="E62" s="14"/>
      <c r="F62" s="14"/>
    </row>
    <row r="63" spans="1:8" s="5" customFormat="1" ht="15.75" x14ac:dyDescent="0.25">
      <c r="A63" s="15"/>
      <c r="B63" s="9"/>
      <c r="C63" s="9"/>
      <c r="D63" s="9"/>
      <c r="E63" s="16"/>
      <c r="F63" s="16"/>
    </row>
    <row r="64" spans="1:8" s="5" customFormat="1" ht="15" customHeight="1" x14ac:dyDescent="0.25">
      <c r="A64" s="53" t="s">
        <v>50</v>
      </c>
      <c r="B64" s="53"/>
      <c r="C64" s="54" t="s">
        <v>83</v>
      </c>
      <c r="D64" s="54"/>
      <c r="E64" s="54"/>
      <c r="F64" s="27"/>
      <c r="G64" s="8"/>
      <c r="H64" s="8"/>
    </row>
    <row r="65" spans="1:6" s="5" customFormat="1" ht="15.75" x14ac:dyDescent="0.25">
      <c r="A65" s="3"/>
    </row>
    <row r="66" spans="1:6" s="5" customFormat="1" ht="157.5" customHeight="1" x14ac:dyDescent="0.25">
      <c r="A66" s="12" t="s">
        <v>1</v>
      </c>
      <c r="B66" s="12" t="s">
        <v>8</v>
      </c>
      <c r="C66" s="12" t="s">
        <v>9</v>
      </c>
      <c r="D66" s="12" t="s">
        <v>55</v>
      </c>
      <c r="E66" s="12" t="s">
        <v>67</v>
      </c>
      <c r="F66" s="12" t="s">
        <v>77</v>
      </c>
    </row>
    <row r="67" spans="1:6" s="5" customFormat="1" ht="15.75" x14ac:dyDescent="0.25">
      <c r="A67" s="12" t="s">
        <v>10</v>
      </c>
      <c r="B67" s="20">
        <v>446256.28</v>
      </c>
      <c r="C67" s="20">
        <v>30.2</v>
      </c>
      <c r="D67" s="20">
        <v>134770.6</v>
      </c>
      <c r="E67" s="11">
        <v>0</v>
      </c>
      <c r="F67" s="11">
        <v>0</v>
      </c>
    </row>
    <row r="68" spans="1:6" s="5" customFormat="1" ht="15.75" x14ac:dyDescent="0.25">
      <c r="A68" s="19" t="s">
        <v>5</v>
      </c>
      <c r="B68" s="20">
        <v>446256.28</v>
      </c>
      <c r="C68" s="20">
        <v>30.2</v>
      </c>
      <c r="D68" s="20">
        <v>134770.6</v>
      </c>
      <c r="E68" s="14"/>
      <c r="F68" s="14"/>
    </row>
    <row r="69" spans="1:6" s="5" customFormat="1" ht="31.5" x14ac:dyDescent="0.25">
      <c r="A69" s="19" t="s">
        <v>23</v>
      </c>
      <c r="B69" s="20">
        <v>446.3</v>
      </c>
      <c r="C69" s="20">
        <v>30.2</v>
      </c>
      <c r="D69" s="20">
        <v>134.80000000000001</v>
      </c>
      <c r="E69" s="14"/>
      <c r="F69" s="14"/>
    </row>
    <row r="70" spans="1:6" s="5" customFormat="1" ht="15.75" x14ac:dyDescent="0.25">
      <c r="A70" s="15"/>
      <c r="B70" s="9"/>
      <c r="C70" s="9"/>
      <c r="D70" s="9"/>
      <c r="E70" s="16"/>
      <c r="F70" s="16"/>
    </row>
    <row r="71" spans="1:6" s="5" customFormat="1" ht="15.75" x14ac:dyDescent="0.25">
      <c r="A71" s="52" t="s">
        <v>85</v>
      </c>
      <c r="B71" s="52"/>
      <c r="C71" s="52"/>
      <c r="D71" s="52"/>
      <c r="E71" s="52"/>
      <c r="F71" s="52"/>
    </row>
    <row r="72" spans="1:6" s="5" customFormat="1" ht="15" customHeight="1" x14ac:dyDescent="0.25">
      <c r="A72" s="49"/>
      <c r="B72" s="49"/>
      <c r="C72" s="49"/>
      <c r="D72" s="49"/>
      <c r="E72" s="49"/>
      <c r="F72" s="49"/>
    </row>
    <row r="73" spans="1:6" s="5" customFormat="1" ht="15.75" x14ac:dyDescent="0.25">
      <c r="A73" s="53" t="s">
        <v>50</v>
      </c>
      <c r="B73" s="53"/>
      <c r="C73" s="54" t="s">
        <v>88</v>
      </c>
      <c r="D73" s="54"/>
      <c r="E73" s="54"/>
      <c r="F73" s="27"/>
    </row>
    <row r="74" spans="1:6" s="5" customFormat="1" ht="15.75" x14ac:dyDescent="0.25">
      <c r="A74" s="4"/>
    </row>
    <row r="75" spans="1:6" s="5" customFormat="1" ht="31.5" x14ac:dyDescent="0.25">
      <c r="A75" s="12" t="s">
        <v>1</v>
      </c>
      <c r="B75" s="12" t="s">
        <v>86</v>
      </c>
      <c r="C75" s="12" t="s">
        <v>3</v>
      </c>
      <c r="D75" s="12" t="s">
        <v>56</v>
      </c>
      <c r="E75" s="12" t="s">
        <v>68</v>
      </c>
      <c r="F75" s="12" t="s">
        <v>78</v>
      </c>
    </row>
    <row r="76" spans="1:6" s="5" customFormat="1" ht="15.75" x14ac:dyDescent="0.25">
      <c r="A76" s="12" t="s">
        <v>87</v>
      </c>
      <c r="B76" s="12">
        <v>1</v>
      </c>
      <c r="C76" s="12">
        <v>12</v>
      </c>
      <c r="D76" s="12">
        <v>7500</v>
      </c>
      <c r="E76" s="11"/>
      <c r="F76" s="11">
        <v>0</v>
      </c>
    </row>
    <row r="77" spans="1:6" s="5" customFormat="1" ht="15.75" x14ac:dyDescent="0.25">
      <c r="A77" s="19" t="s">
        <v>5</v>
      </c>
      <c r="B77" s="20">
        <v>1</v>
      </c>
      <c r="C77" s="20">
        <v>12</v>
      </c>
      <c r="D77" s="20">
        <v>7500</v>
      </c>
      <c r="E77" s="51"/>
      <c r="F77" s="51">
        <v>0</v>
      </c>
    </row>
    <row r="78" spans="1:6" s="5" customFormat="1" ht="31.5" x14ac:dyDescent="0.25">
      <c r="A78" s="19" t="s">
        <v>23</v>
      </c>
      <c r="B78" s="20">
        <v>1</v>
      </c>
      <c r="C78" s="20">
        <v>12</v>
      </c>
      <c r="D78" s="20">
        <v>7.5</v>
      </c>
      <c r="E78" s="51"/>
      <c r="F78" s="51">
        <v>0</v>
      </c>
    </row>
    <row r="79" spans="1:6" s="5" customFormat="1" ht="15.75" x14ac:dyDescent="0.25">
      <c r="A79" s="15"/>
      <c r="B79" s="15"/>
      <c r="C79" s="15"/>
      <c r="D79" s="15"/>
      <c r="E79" s="22"/>
      <c r="F79" s="22"/>
    </row>
    <row r="80" spans="1:6" s="5" customFormat="1" ht="15.75" x14ac:dyDescent="0.25">
      <c r="A80" s="52" t="s">
        <v>41</v>
      </c>
      <c r="B80" s="52"/>
      <c r="C80" s="52"/>
      <c r="D80" s="52"/>
      <c r="E80" s="52"/>
      <c r="F80" s="52"/>
    </row>
    <row r="81" spans="1:6" s="5" customFormat="1" ht="15.75" x14ac:dyDescent="0.25">
      <c r="A81" s="49"/>
      <c r="B81" s="50"/>
      <c r="C81" s="50"/>
      <c r="D81" s="50"/>
      <c r="E81" s="50"/>
      <c r="F81" s="50"/>
    </row>
    <row r="82" spans="1:6" s="5" customFormat="1" ht="15.75" x14ac:dyDescent="0.25">
      <c r="A82" s="53" t="s">
        <v>70</v>
      </c>
      <c r="B82" s="53"/>
      <c r="C82" s="53"/>
      <c r="D82" s="53"/>
      <c r="E82" s="53"/>
      <c r="F82" s="53"/>
    </row>
    <row r="83" spans="1:6" s="5" customFormat="1" ht="15.75" x14ac:dyDescent="0.25">
      <c r="A83" s="4"/>
    </row>
    <row r="84" spans="1:6" s="5" customFormat="1" ht="47.25" x14ac:dyDescent="0.25">
      <c r="A84" s="12" t="s">
        <v>13</v>
      </c>
      <c r="B84" s="12" t="s">
        <v>24</v>
      </c>
      <c r="C84" s="12" t="s">
        <v>25</v>
      </c>
      <c r="D84" s="12" t="s">
        <v>54</v>
      </c>
      <c r="E84" s="12" t="s">
        <v>66</v>
      </c>
      <c r="F84" s="12" t="s">
        <v>76</v>
      </c>
    </row>
    <row r="85" spans="1:6" s="5" customFormat="1" ht="15.75" x14ac:dyDescent="0.25">
      <c r="A85" s="12" t="s">
        <v>58</v>
      </c>
      <c r="B85" s="12">
        <v>29.8</v>
      </c>
      <c r="C85" s="12">
        <v>37.25</v>
      </c>
      <c r="D85" s="12">
        <v>13324.14</v>
      </c>
      <c r="E85" s="11"/>
      <c r="F85" s="11"/>
    </row>
    <row r="86" spans="1:6" s="5" customFormat="1" ht="15.75" x14ac:dyDescent="0.25">
      <c r="A86" s="19" t="s">
        <v>5</v>
      </c>
      <c r="B86" s="20"/>
      <c r="C86" s="20"/>
      <c r="D86" s="20">
        <f>SUM(D85:D85)</f>
        <v>13324.14</v>
      </c>
      <c r="E86" s="14"/>
      <c r="F86" s="14"/>
    </row>
    <row r="87" spans="1:6" s="5" customFormat="1" ht="31.5" x14ac:dyDescent="0.25">
      <c r="A87" s="19" t="s">
        <v>23</v>
      </c>
      <c r="B87" s="20"/>
      <c r="C87" s="20"/>
      <c r="D87" s="46">
        <v>13.3</v>
      </c>
      <c r="E87" s="14">
        <v>0</v>
      </c>
      <c r="F87" s="14">
        <v>0</v>
      </c>
    </row>
    <row r="88" spans="1:6" s="5" customFormat="1" ht="15.75" x14ac:dyDescent="0.25">
      <c r="A88" s="15"/>
      <c r="B88" s="9"/>
      <c r="C88" s="9"/>
      <c r="D88" s="9"/>
      <c r="E88" s="16"/>
      <c r="F88" s="16"/>
    </row>
    <row r="89" spans="1:6" s="5" customFormat="1" ht="15.75" x14ac:dyDescent="0.25">
      <c r="A89" s="53" t="s">
        <v>84</v>
      </c>
      <c r="B89" s="53"/>
      <c r="C89" s="53"/>
      <c r="D89" s="53"/>
      <c r="E89" s="53"/>
      <c r="F89" s="53"/>
    </row>
    <row r="90" spans="1:6" s="5" customFormat="1" ht="15.75" x14ac:dyDescent="0.25">
      <c r="A90" s="4"/>
    </row>
    <row r="91" spans="1:6" s="5" customFormat="1" ht="47.25" x14ac:dyDescent="0.25">
      <c r="A91" s="12" t="s">
        <v>13</v>
      </c>
      <c r="B91" s="12" t="s">
        <v>24</v>
      </c>
      <c r="C91" s="12" t="s">
        <v>25</v>
      </c>
      <c r="D91" s="12" t="s">
        <v>54</v>
      </c>
      <c r="E91" s="12" t="s">
        <v>66</v>
      </c>
      <c r="F91" s="12" t="s">
        <v>76</v>
      </c>
    </row>
    <row r="92" spans="1:6" s="5" customFormat="1" ht="15.75" x14ac:dyDescent="0.25">
      <c r="A92" s="12" t="s">
        <v>57</v>
      </c>
      <c r="B92" s="12">
        <v>12.14</v>
      </c>
      <c r="C92" s="12">
        <v>4742.1099999999997</v>
      </c>
      <c r="D92" s="12">
        <v>690830.76</v>
      </c>
      <c r="E92" s="12"/>
      <c r="F92" s="12"/>
    </row>
    <row r="93" spans="1:6" s="5" customFormat="1" ht="35.25" customHeight="1" x14ac:dyDescent="0.25">
      <c r="A93" s="19" t="s">
        <v>5</v>
      </c>
      <c r="B93" s="20"/>
      <c r="C93" s="20"/>
      <c r="D93" s="20">
        <f>SUM(D92:D92)</f>
        <v>690830.76</v>
      </c>
      <c r="E93" s="14"/>
      <c r="F93" s="14"/>
    </row>
    <row r="94" spans="1:6" s="5" customFormat="1" ht="19.5" customHeight="1" x14ac:dyDescent="0.25">
      <c r="A94" s="19" t="s">
        <v>23</v>
      </c>
      <c r="B94" s="20"/>
      <c r="C94" s="20"/>
      <c r="D94" s="46">
        <v>690.8</v>
      </c>
      <c r="E94" s="14">
        <v>0</v>
      </c>
      <c r="F94" s="14">
        <v>0</v>
      </c>
    </row>
    <row r="95" spans="1:6" s="5" customFormat="1" ht="15.75" x14ac:dyDescent="0.25">
      <c r="A95" s="15"/>
      <c r="B95" s="9"/>
      <c r="C95" s="9"/>
      <c r="D95" s="9"/>
      <c r="E95" s="16"/>
      <c r="F95" s="16"/>
    </row>
    <row r="96" spans="1:6" s="5" customFormat="1" ht="15.75" x14ac:dyDescent="0.25">
      <c r="A96" s="52" t="s">
        <v>90</v>
      </c>
      <c r="B96" s="55"/>
      <c r="C96" s="55"/>
      <c r="D96" s="55"/>
      <c r="E96" s="55"/>
      <c r="F96" s="55"/>
    </row>
    <row r="97" spans="1:8" s="5" customFormat="1" ht="15" customHeight="1" x14ac:dyDescent="0.25">
      <c r="A97" s="49"/>
      <c r="B97" s="50"/>
      <c r="C97" s="50"/>
      <c r="D97" s="50"/>
      <c r="E97" s="50"/>
      <c r="F97" s="50"/>
      <c r="G97" s="8"/>
      <c r="H97" s="8"/>
    </row>
    <row r="98" spans="1:8" s="5" customFormat="1" ht="15.75" x14ac:dyDescent="0.25">
      <c r="A98" s="53" t="s">
        <v>50</v>
      </c>
      <c r="B98" s="53"/>
      <c r="C98" s="54" t="s">
        <v>92</v>
      </c>
      <c r="D98" s="54"/>
      <c r="E98" s="54"/>
      <c r="F98" s="27"/>
    </row>
    <row r="99" spans="1:8" s="5" customFormat="1" ht="15.75" x14ac:dyDescent="0.25">
      <c r="A99" s="4"/>
    </row>
    <row r="100" spans="1:8" s="5" customFormat="1" ht="31.5" x14ac:dyDescent="0.25">
      <c r="A100" s="12" t="s">
        <v>91</v>
      </c>
      <c r="B100" s="12" t="s">
        <v>11</v>
      </c>
      <c r="C100" s="12" t="s">
        <v>12</v>
      </c>
      <c r="D100" s="12" t="s">
        <v>56</v>
      </c>
      <c r="E100" s="12" t="s">
        <v>68</v>
      </c>
      <c r="F100" s="12" t="s">
        <v>78</v>
      </c>
    </row>
    <row r="101" spans="1:8" s="5" customFormat="1" ht="32.25" customHeight="1" x14ac:dyDescent="0.25">
      <c r="A101" s="12" t="s">
        <v>93</v>
      </c>
      <c r="B101" s="12">
        <v>12</v>
      </c>
      <c r="C101" s="12">
        <v>2360</v>
      </c>
      <c r="D101" s="12">
        <v>28320</v>
      </c>
      <c r="E101" s="11"/>
      <c r="F101" s="11"/>
    </row>
    <row r="102" spans="1:8" s="5" customFormat="1" ht="15.75" x14ac:dyDescent="0.25">
      <c r="A102" s="19" t="s">
        <v>5</v>
      </c>
      <c r="B102" s="20"/>
      <c r="C102" s="20">
        <f>SUM(C101:C101)</f>
        <v>2360</v>
      </c>
      <c r="D102" s="20">
        <f>SUM(D101:D101)</f>
        <v>28320</v>
      </c>
      <c r="E102" s="14"/>
      <c r="F102" s="14"/>
    </row>
    <row r="103" spans="1:8" s="5" customFormat="1" ht="31.5" x14ac:dyDescent="0.25">
      <c r="A103" s="19" t="s">
        <v>23</v>
      </c>
      <c r="B103" s="20"/>
      <c r="C103" s="20">
        <v>2.2999999999999998</v>
      </c>
      <c r="D103" s="20">
        <v>28.3</v>
      </c>
      <c r="E103" s="14"/>
      <c r="F103" s="14"/>
    </row>
    <row r="104" spans="1:8" s="5" customFormat="1" ht="15.75" x14ac:dyDescent="0.25">
      <c r="A104" s="15"/>
      <c r="B104" s="9"/>
      <c r="C104" s="9"/>
      <c r="D104" s="9"/>
      <c r="E104" s="16"/>
      <c r="F104" s="16"/>
    </row>
    <row r="105" spans="1:8" s="5" customFormat="1" ht="15.75" x14ac:dyDescent="0.25">
      <c r="A105" s="52" t="s">
        <v>89</v>
      </c>
      <c r="B105" s="52"/>
      <c r="C105" s="52"/>
      <c r="D105" s="52"/>
      <c r="E105" s="52"/>
      <c r="F105" s="52"/>
    </row>
    <row r="106" spans="1:8" s="5" customFormat="1" ht="33" customHeight="1" x14ac:dyDescent="0.25">
      <c r="A106" s="53" t="s">
        <v>50</v>
      </c>
      <c r="B106" s="53"/>
      <c r="C106" s="54" t="s">
        <v>71</v>
      </c>
      <c r="D106" s="54"/>
      <c r="E106" s="54"/>
      <c r="F106" s="27"/>
      <c r="G106" s="8"/>
      <c r="H106" s="8"/>
    </row>
    <row r="107" spans="1:8" s="5" customFormat="1" ht="15.75" customHeight="1" x14ac:dyDescent="0.25">
      <c r="A107" s="4"/>
    </row>
    <row r="108" spans="1:8" s="5" customFormat="1" ht="31.5" x14ac:dyDescent="0.25">
      <c r="A108" s="12" t="s">
        <v>13</v>
      </c>
      <c r="B108" s="12" t="s">
        <v>11</v>
      </c>
      <c r="C108" s="12" t="s">
        <v>12</v>
      </c>
      <c r="D108" s="12" t="s">
        <v>56</v>
      </c>
      <c r="E108" s="12" t="s">
        <v>68</v>
      </c>
      <c r="F108" s="12" t="s">
        <v>78</v>
      </c>
    </row>
    <row r="109" spans="1:8" s="5" customFormat="1" ht="31.5" x14ac:dyDescent="0.25">
      <c r="A109" s="12" t="s">
        <v>59</v>
      </c>
      <c r="B109" s="12">
        <v>1</v>
      </c>
      <c r="C109" s="12">
        <v>127300</v>
      </c>
      <c r="D109" s="12">
        <v>127300</v>
      </c>
      <c r="E109" s="11">
        <v>0</v>
      </c>
      <c r="F109" s="11">
        <v>0</v>
      </c>
    </row>
    <row r="110" spans="1:8" s="5" customFormat="1" ht="15.75" x14ac:dyDescent="0.25">
      <c r="A110" s="19" t="s">
        <v>5</v>
      </c>
      <c r="B110" s="20">
        <v>1</v>
      </c>
      <c r="C110" s="20">
        <v>127300</v>
      </c>
      <c r="D110" s="20">
        <v>127300</v>
      </c>
      <c r="E110" s="14">
        <v>0</v>
      </c>
      <c r="F110" s="14">
        <v>0</v>
      </c>
    </row>
    <row r="111" spans="1:8" s="5" customFormat="1" ht="31.5" x14ac:dyDescent="0.25">
      <c r="A111" s="19" t="s">
        <v>23</v>
      </c>
      <c r="B111" s="20">
        <v>1</v>
      </c>
      <c r="C111" s="20">
        <v>127.3</v>
      </c>
      <c r="D111" s="20">
        <v>127.3</v>
      </c>
      <c r="E111" s="14">
        <v>0</v>
      </c>
      <c r="F111" s="14">
        <v>0</v>
      </c>
    </row>
    <row r="112" spans="1:8" s="5" customFormat="1" ht="20.25" customHeight="1" x14ac:dyDescent="0.25">
      <c r="A112" s="15"/>
      <c r="B112" s="9"/>
      <c r="C112" s="9"/>
      <c r="D112" s="9"/>
      <c r="E112" s="16"/>
      <c r="F112" s="16"/>
    </row>
    <row r="113" spans="1:8" s="5" customFormat="1" ht="15.75" x14ac:dyDescent="0.25">
      <c r="A113" s="52" t="s">
        <v>42</v>
      </c>
      <c r="B113" s="55"/>
      <c r="C113" s="55"/>
      <c r="D113" s="55"/>
      <c r="E113" s="55"/>
      <c r="F113" s="55"/>
    </row>
    <row r="114" spans="1:8" s="5" customFormat="1" ht="15.75" x14ac:dyDescent="0.25">
      <c r="A114" s="43"/>
      <c r="B114" s="42"/>
      <c r="C114" s="42"/>
      <c r="D114" s="42"/>
      <c r="E114" s="42"/>
      <c r="F114" s="42"/>
    </row>
    <row r="115" spans="1:8" s="5" customFormat="1" ht="15" customHeight="1" x14ac:dyDescent="0.25">
      <c r="A115" s="53" t="s">
        <v>50</v>
      </c>
      <c r="B115" s="53"/>
      <c r="C115" s="57" t="s">
        <v>94</v>
      </c>
      <c r="D115" s="57"/>
      <c r="E115" s="57"/>
      <c r="F115" s="27"/>
      <c r="G115" s="8"/>
      <c r="H115" s="8"/>
    </row>
    <row r="116" spans="1:8" s="5" customFormat="1" ht="21" customHeight="1" x14ac:dyDescent="0.25">
      <c r="A116" s="4"/>
    </row>
    <row r="117" spans="1:8" s="5" customFormat="1" ht="94.5" x14ac:dyDescent="0.25">
      <c r="A117" s="12" t="s">
        <v>13</v>
      </c>
      <c r="B117" s="12" t="s">
        <v>14</v>
      </c>
      <c r="C117" s="12" t="s">
        <v>15</v>
      </c>
      <c r="D117" s="12" t="s">
        <v>61</v>
      </c>
      <c r="E117" s="12" t="s">
        <v>69</v>
      </c>
      <c r="F117" s="12" t="s">
        <v>79</v>
      </c>
    </row>
    <row r="118" spans="1:8" s="5" customFormat="1" ht="15.75" x14ac:dyDescent="0.25">
      <c r="A118" s="12" t="s">
        <v>60</v>
      </c>
      <c r="B118" s="12"/>
      <c r="C118" s="12"/>
      <c r="D118" s="12">
        <v>12000</v>
      </c>
      <c r="E118" s="11">
        <v>0</v>
      </c>
      <c r="F118" s="11">
        <v>0</v>
      </c>
    </row>
    <row r="119" spans="1:8" s="5" customFormat="1" ht="15.75" x14ac:dyDescent="0.25">
      <c r="A119" s="19" t="s">
        <v>5</v>
      </c>
      <c r="B119" s="20"/>
      <c r="C119" s="20"/>
      <c r="D119" s="20">
        <f>SUM(D118:D118)</f>
        <v>12000</v>
      </c>
      <c r="E119" s="14"/>
      <c r="F119" s="14"/>
    </row>
    <row r="120" spans="1:8" s="5" customFormat="1" ht="31.5" x14ac:dyDescent="0.25">
      <c r="A120" s="19" t="s">
        <v>23</v>
      </c>
      <c r="B120" s="20"/>
      <c r="C120" s="20"/>
      <c r="D120" s="20">
        <v>12</v>
      </c>
      <c r="E120" s="14"/>
      <c r="F120" s="14"/>
    </row>
    <row r="121" spans="1:8" s="5" customFormat="1" ht="15.75" x14ac:dyDescent="0.25">
      <c r="A121" s="4"/>
    </row>
    <row r="122" spans="1:8" s="5" customFormat="1" ht="15" customHeight="1" x14ac:dyDescent="0.25">
      <c r="A122" s="53" t="s">
        <v>50</v>
      </c>
      <c r="B122" s="53"/>
      <c r="C122" s="57" t="s">
        <v>95</v>
      </c>
      <c r="D122" s="57"/>
      <c r="E122" s="57"/>
      <c r="F122" s="27"/>
      <c r="G122" s="8"/>
      <c r="H122" s="8"/>
    </row>
    <row r="123" spans="1:8" s="5" customFormat="1" ht="21" customHeight="1" x14ac:dyDescent="0.25">
      <c r="A123" s="4"/>
    </row>
    <row r="124" spans="1:8" s="5" customFormat="1" ht="94.5" x14ac:dyDescent="0.25">
      <c r="A124" s="12" t="s">
        <v>13</v>
      </c>
      <c r="B124" s="12" t="s">
        <v>14</v>
      </c>
      <c r="C124" s="12" t="s">
        <v>15</v>
      </c>
      <c r="D124" s="12" t="s">
        <v>61</v>
      </c>
      <c r="E124" s="12" t="s">
        <v>69</v>
      </c>
      <c r="F124" s="12" t="s">
        <v>79</v>
      </c>
    </row>
    <row r="125" spans="1:8" s="5" customFormat="1" ht="15.75" x14ac:dyDescent="0.25">
      <c r="A125" s="12" t="s">
        <v>96</v>
      </c>
      <c r="B125" s="12"/>
      <c r="C125" s="12"/>
      <c r="D125" s="12">
        <v>10500</v>
      </c>
      <c r="E125" s="11">
        <v>0</v>
      </c>
      <c r="F125" s="11">
        <v>0</v>
      </c>
    </row>
    <row r="126" spans="1:8" s="5" customFormat="1" ht="15.75" x14ac:dyDescent="0.25">
      <c r="A126" s="19" t="s">
        <v>5</v>
      </c>
      <c r="B126" s="20"/>
      <c r="C126" s="20"/>
      <c r="D126" s="20">
        <f>SUM(D125:D125)</f>
        <v>10500</v>
      </c>
      <c r="E126" s="14"/>
      <c r="F126" s="14"/>
    </row>
    <row r="127" spans="1:8" s="5" customFormat="1" ht="31.5" x14ac:dyDescent="0.25">
      <c r="A127" s="19" t="s">
        <v>23</v>
      </c>
      <c r="B127" s="20"/>
      <c r="C127" s="20"/>
      <c r="D127" s="20">
        <v>10.5</v>
      </c>
      <c r="E127" s="14"/>
      <c r="F127" s="14"/>
    </row>
    <row r="128" spans="1:8" s="5" customFormat="1" ht="15.75" x14ac:dyDescent="0.25">
      <c r="A128" s="15"/>
      <c r="B128" s="9"/>
      <c r="C128" s="9"/>
      <c r="D128" s="9"/>
      <c r="E128" s="16"/>
      <c r="F128" s="16"/>
    </row>
    <row r="129" spans="1:8" s="5" customFormat="1" ht="15.75" x14ac:dyDescent="0.25">
      <c r="A129" s="52" t="s">
        <v>43</v>
      </c>
      <c r="B129" s="55"/>
      <c r="C129" s="55"/>
      <c r="D129" s="55"/>
      <c r="E129" s="55"/>
      <c r="F129" s="55"/>
    </row>
    <row r="130" spans="1:8" s="5" customFormat="1" ht="15.75" x14ac:dyDescent="0.25">
      <c r="A130" s="24"/>
      <c r="B130" s="25"/>
      <c r="C130" s="25"/>
      <c r="D130" s="25"/>
      <c r="E130" s="25"/>
      <c r="F130" s="25"/>
    </row>
    <row r="131" spans="1:8" s="5" customFormat="1" ht="35.25" customHeight="1" x14ac:dyDescent="0.25">
      <c r="A131" s="53" t="s">
        <v>50</v>
      </c>
      <c r="B131" s="53"/>
      <c r="C131" s="59"/>
      <c r="D131" s="59"/>
      <c r="E131" s="59"/>
      <c r="F131" s="27"/>
      <c r="G131" s="8"/>
      <c r="H131" s="8"/>
    </row>
    <row r="132" spans="1:8" s="5" customFormat="1" ht="17.25" customHeight="1" x14ac:dyDescent="0.25">
      <c r="A132" s="4"/>
    </row>
    <row r="133" spans="1:8" s="5" customFormat="1" ht="31.5" x14ac:dyDescent="0.25">
      <c r="A133" s="12" t="s">
        <v>13</v>
      </c>
      <c r="B133" s="12" t="s">
        <v>16</v>
      </c>
      <c r="C133" s="12" t="s">
        <v>17</v>
      </c>
      <c r="D133" s="12" t="s">
        <v>21</v>
      </c>
      <c r="E133" s="12" t="s">
        <v>21</v>
      </c>
      <c r="F133" s="12" t="s">
        <v>21</v>
      </c>
    </row>
    <row r="134" spans="1:8" s="5" customFormat="1" ht="15.75" x14ac:dyDescent="0.25">
      <c r="A134" s="12"/>
      <c r="B134" s="12"/>
      <c r="C134" s="12"/>
      <c r="D134" s="12"/>
      <c r="E134" s="11"/>
      <c r="F134" s="11"/>
    </row>
    <row r="135" spans="1:8" s="5" customFormat="1" ht="15.75" x14ac:dyDescent="0.25">
      <c r="A135" s="19" t="s">
        <v>5</v>
      </c>
      <c r="B135" s="20"/>
      <c r="C135" s="20"/>
      <c r="D135" s="20"/>
      <c r="E135" s="14"/>
      <c r="F135" s="14"/>
    </row>
    <row r="136" spans="1:8" s="5" customFormat="1" ht="31.5" x14ac:dyDescent="0.25">
      <c r="A136" s="19" t="s">
        <v>23</v>
      </c>
      <c r="B136" s="20"/>
      <c r="C136" s="20"/>
      <c r="D136" s="20"/>
      <c r="E136" s="14"/>
      <c r="F136" s="14"/>
    </row>
    <row r="137" spans="1:8" s="5" customFormat="1" ht="15.75" x14ac:dyDescent="0.25">
      <c r="A137" s="4"/>
    </row>
    <row r="138" spans="1:8" s="5" customFormat="1" ht="35.25" customHeight="1" x14ac:dyDescent="0.25">
      <c r="A138" s="52" t="s">
        <v>44</v>
      </c>
      <c r="B138" s="55"/>
      <c r="C138" s="55"/>
      <c r="D138" s="55"/>
      <c r="E138" s="55"/>
      <c r="F138" s="55"/>
    </row>
    <row r="139" spans="1:8" s="5" customFormat="1" ht="12.75" customHeight="1" x14ac:dyDescent="0.25">
      <c r="A139" s="43"/>
      <c r="B139" s="42"/>
      <c r="C139" s="42"/>
      <c r="D139" s="42"/>
      <c r="E139" s="42"/>
      <c r="F139" s="42"/>
    </row>
    <row r="140" spans="1:8" s="5" customFormat="1" ht="15" customHeight="1" x14ac:dyDescent="0.25">
      <c r="A140" s="53" t="s">
        <v>50</v>
      </c>
      <c r="B140" s="53"/>
      <c r="C140" s="57" t="s">
        <v>72</v>
      </c>
      <c r="D140" s="57"/>
      <c r="E140" s="57"/>
      <c r="F140" s="27"/>
      <c r="G140" s="8"/>
      <c r="H140" s="8"/>
    </row>
    <row r="141" spans="1:8" s="5" customFormat="1" ht="15.75" x14ac:dyDescent="0.25">
      <c r="A141" s="44"/>
      <c r="B141" s="44"/>
      <c r="C141" s="44"/>
      <c r="D141" s="44"/>
      <c r="E141" s="44"/>
    </row>
    <row r="142" spans="1:8" s="5" customFormat="1" ht="47.25" x14ac:dyDescent="0.25">
      <c r="A142" s="12" t="s">
        <v>13</v>
      </c>
      <c r="B142" s="12" t="s">
        <v>16</v>
      </c>
      <c r="C142" s="12" t="s">
        <v>25</v>
      </c>
      <c r="D142" s="12" t="s">
        <v>54</v>
      </c>
      <c r="E142" s="12" t="s">
        <v>66</v>
      </c>
      <c r="F142" s="12" t="s">
        <v>76</v>
      </c>
    </row>
    <row r="143" spans="1:8" s="5" customFormat="1" ht="15.75" x14ac:dyDescent="0.25">
      <c r="A143" s="12" t="s">
        <v>65</v>
      </c>
      <c r="B143" s="12"/>
      <c r="C143" s="12"/>
      <c r="D143" s="12">
        <v>215700</v>
      </c>
      <c r="E143" s="12">
        <v>0</v>
      </c>
      <c r="F143" s="12">
        <v>0</v>
      </c>
    </row>
    <row r="144" spans="1:8" s="5" customFormat="1" ht="15.75" x14ac:dyDescent="0.25">
      <c r="A144" s="19" t="s">
        <v>5</v>
      </c>
      <c r="B144" s="20"/>
      <c r="C144" s="20"/>
      <c r="D144" s="20">
        <f>SUM(D143:D143)</f>
        <v>215700</v>
      </c>
      <c r="E144" s="14">
        <v>0</v>
      </c>
      <c r="F144" s="14">
        <v>0</v>
      </c>
    </row>
    <row r="145" spans="1:8" s="5" customFormat="1" ht="31.5" x14ac:dyDescent="0.25">
      <c r="A145" s="19" t="s">
        <v>23</v>
      </c>
      <c r="B145" s="20"/>
      <c r="C145" s="20"/>
      <c r="D145" s="47">
        <v>215.7</v>
      </c>
      <c r="E145" s="14">
        <v>0</v>
      </c>
      <c r="F145" s="14">
        <v>0</v>
      </c>
    </row>
    <row r="146" spans="1:8" s="5" customFormat="1" ht="15.75" x14ac:dyDescent="0.25">
      <c r="A146" s="4"/>
    </row>
    <row r="147" spans="1:8" s="5" customFormat="1" x14ac:dyDescent="0.25">
      <c r="A147" s="58" t="s">
        <v>49</v>
      </c>
      <c r="B147" s="55"/>
      <c r="C147" s="55"/>
      <c r="D147" s="55"/>
      <c r="E147" s="55"/>
      <c r="F147" s="55"/>
    </row>
    <row r="148" spans="1:8" s="28" customFormat="1" ht="15.75" x14ac:dyDescent="0.25">
      <c r="A148" s="26"/>
      <c r="B148" s="25"/>
      <c r="C148" s="25"/>
      <c r="D148" s="25"/>
      <c r="E148" s="25"/>
      <c r="F148" s="25"/>
    </row>
    <row r="149" spans="1:8" s="28" customFormat="1" ht="15.75" x14ac:dyDescent="0.25">
      <c r="A149" s="53" t="s">
        <v>50</v>
      </c>
      <c r="B149" s="53"/>
      <c r="C149" s="59"/>
      <c r="D149" s="59"/>
      <c r="E149" s="59"/>
      <c r="F149" s="27"/>
    </row>
    <row r="150" spans="1:8" s="28" customFormat="1" ht="15" customHeight="1" x14ac:dyDescent="0.25">
      <c r="A150" s="15"/>
      <c r="B150" s="9"/>
      <c r="C150" s="9"/>
      <c r="D150" s="9"/>
      <c r="E150" s="16"/>
      <c r="F150" s="16"/>
      <c r="G150" s="32"/>
      <c r="H150" s="32"/>
    </row>
    <row r="151" spans="1:8" s="28" customFormat="1" ht="31.5" x14ac:dyDescent="0.25">
      <c r="A151" s="12" t="s">
        <v>13</v>
      </c>
      <c r="B151" s="23" t="s">
        <v>45</v>
      </c>
      <c r="C151" s="12" t="s">
        <v>46</v>
      </c>
      <c r="D151" s="12" t="s">
        <v>20</v>
      </c>
      <c r="E151" s="12" t="s">
        <v>20</v>
      </c>
      <c r="F151" s="12" t="s">
        <v>20</v>
      </c>
    </row>
    <row r="152" spans="1:8" s="28" customFormat="1" ht="15.75" x14ac:dyDescent="0.25">
      <c r="A152" s="12"/>
      <c r="B152" s="12"/>
      <c r="C152" s="12"/>
      <c r="D152" s="12"/>
      <c r="E152" s="11"/>
      <c r="F152" s="11"/>
    </row>
    <row r="153" spans="1:8" s="28" customFormat="1" ht="15.75" x14ac:dyDescent="0.25">
      <c r="A153" s="12"/>
      <c r="B153" s="12"/>
      <c r="C153" s="12"/>
      <c r="D153" s="12"/>
      <c r="E153" s="11"/>
      <c r="F153" s="11"/>
    </row>
    <row r="154" spans="1:8" s="28" customFormat="1" ht="15.75" x14ac:dyDescent="0.25">
      <c r="A154" s="19" t="s">
        <v>5</v>
      </c>
      <c r="B154" s="20"/>
      <c r="C154" s="20"/>
      <c r="D154" s="20"/>
      <c r="E154" s="14"/>
      <c r="F154" s="14"/>
    </row>
    <row r="155" spans="1:8" s="28" customFormat="1" ht="31.5" x14ac:dyDescent="0.25">
      <c r="A155" s="19" t="s">
        <v>23</v>
      </c>
      <c r="B155" s="20"/>
      <c r="C155" s="20"/>
      <c r="D155" s="20"/>
      <c r="E155" s="14"/>
      <c r="F155" s="14"/>
    </row>
    <row r="156" spans="1:8" s="28" customFormat="1" ht="15.75" x14ac:dyDescent="0.25">
      <c r="A156" s="15"/>
      <c r="B156" s="9"/>
      <c r="C156" s="9"/>
      <c r="D156" s="9"/>
      <c r="E156" s="16"/>
      <c r="F156" s="16"/>
    </row>
    <row r="157" spans="1:8" s="28" customFormat="1" ht="15.75" x14ac:dyDescent="0.25">
      <c r="A157" s="62" t="s">
        <v>52</v>
      </c>
      <c r="B157" s="63"/>
      <c r="C157" s="63"/>
      <c r="D157" s="63"/>
      <c r="E157" s="63"/>
      <c r="F157" s="63"/>
    </row>
    <row r="158" spans="1:8" s="28" customFormat="1" ht="33.75" customHeight="1" x14ac:dyDescent="0.25">
      <c r="A158" s="29"/>
      <c r="B158" s="30"/>
      <c r="C158" s="30"/>
      <c r="D158" s="30"/>
      <c r="E158" s="30"/>
      <c r="F158" s="30"/>
    </row>
    <row r="159" spans="1:8" s="28" customFormat="1" ht="15.75" x14ac:dyDescent="0.25">
      <c r="A159" s="60" t="s">
        <v>50</v>
      </c>
      <c r="B159" s="60"/>
      <c r="C159" s="61"/>
      <c r="D159" s="61"/>
      <c r="E159" s="61"/>
      <c r="F159" s="31"/>
    </row>
    <row r="160" spans="1:8" s="28" customFormat="1" ht="15" customHeight="1" x14ac:dyDescent="0.25">
      <c r="A160" s="33"/>
      <c r="G160" s="32"/>
      <c r="H160" s="32"/>
    </row>
    <row r="161" spans="1:8" s="28" customFormat="1" ht="31.5" x14ac:dyDescent="0.25">
      <c r="A161" s="34" t="s">
        <v>13</v>
      </c>
      <c r="B161" s="34" t="s">
        <v>32</v>
      </c>
      <c r="C161" s="34" t="s">
        <v>3</v>
      </c>
      <c r="D161" s="34" t="s">
        <v>20</v>
      </c>
      <c r="E161" s="34" t="s">
        <v>20</v>
      </c>
      <c r="F161" s="34" t="s">
        <v>20</v>
      </c>
    </row>
    <row r="162" spans="1:8" s="28" customFormat="1" ht="15.75" x14ac:dyDescent="0.25">
      <c r="A162" s="34"/>
      <c r="B162" s="34"/>
      <c r="C162" s="34"/>
      <c r="D162" s="34"/>
      <c r="E162" s="35"/>
      <c r="F162" s="35"/>
    </row>
    <row r="163" spans="1:8" s="28" customFormat="1" ht="15.75" x14ac:dyDescent="0.25">
      <c r="A163" s="34"/>
      <c r="B163" s="34"/>
      <c r="C163" s="34"/>
      <c r="D163" s="34"/>
      <c r="E163" s="35"/>
      <c r="F163" s="35"/>
    </row>
    <row r="164" spans="1:8" s="28" customFormat="1" ht="15.75" x14ac:dyDescent="0.25">
      <c r="A164" s="36" t="s">
        <v>5</v>
      </c>
      <c r="B164" s="37"/>
      <c r="C164" s="37"/>
      <c r="D164" s="37"/>
      <c r="E164" s="38"/>
      <c r="F164" s="38"/>
    </row>
    <row r="165" spans="1:8" s="28" customFormat="1" ht="31.5" x14ac:dyDescent="0.25">
      <c r="A165" s="36" t="s">
        <v>23</v>
      </c>
      <c r="B165" s="37"/>
      <c r="C165" s="37"/>
      <c r="D165" s="37"/>
      <c r="E165" s="38"/>
      <c r="F165" s="38"/>
    </row>
    <row r="166" spans="1:8" s="28" customFormat="1" ht="15.75" x14ac:dyDescent="0.25">
      <c r="A166" s="39"/>
      <c r="B166" s="40"/>
      <c r="C166" s="40"/>
      <c r="D166" s="40"/>
      <c r="E166" s="41"/>
      <c r="F166" s="41"/>
    </row>
    <row r="167" spans="1:8" s="5" customFormat="1" ht="15.75" x14ac:dyDescent="0.25">
      <c r="A167" s="64" t="s">
        <v>51</v>
      </c>
      <c r="B167" s="64"/>
      <c r="C167" s="64"/>
      <c r="D167" s="64"/>
      <c r="E167" s="64"/>
      <c r="F167" s="64"/>
    </row>
    <row r="168" spans="1:8" s="5" customFormat="1" ht="15.75" x14ac:dyDescent="0.25">
      <c r="A168" s="29"/>
      <c r="B168" s="30"/>
      <c r="C168" s="30"/>
      <c r="D168" s="30"/>
      <c r="E168" s="30"/>
      <c r="F168" s="30"/>
    </row>
    <row r="169" spans="1:8" s="5" customFormat="1" ht="112.5" customHeight="1" x14ac:dyDescent="0.25">
      <c r="A169" s="60" t="s">
        <v>50</v>
      </c>
      <c r="B169" s="60"/>
      <c r="C169" s="61"/>
      <c r="D169" s="61"/>
      <c r="E169" s="61"/>
      <c r="F169" s="31"/>
    </row>
    <row r="170" spans="1:8" s="5" customFormat="1" ht="15.75" x14ac:dyDescent="0.25">
      <c r="A170" s="33"/>
      <c r="B170" s="28"/>
      <c r="C170" s="28"/>
      <c r="D170" s="28"/>
      <c r="E170" s="28"/>
      <c r="F170" s="28"/>
    </row>
    <row r="171" spans="1:8" s="5" customFormat="1" ht="78.75" x14ac:dyDescent="0.25">
      <c r="A171" s="34" t="s">
        <v>13</v>
      </c>
      <c r="B171" s="34" t="s">
        <v>33</v>
      </c>
      <c r="C171" s="34" t="s">
        <v>34</v>
      </c>
      <c r="D171" s="34" t="s">
        <v>20</v>
      </c>
      <c r="E171" s="34" t="s">
        <v>20</v>
      </c>
      <c r="F171" s="34" t="s">
        <v>20</v>
      </c>
    </row>
    <row r="172" spans="1:8" s="5" customFormat="1" ht="15.75" x14ac:dyDescent="0.25">
      <c r="A172" s="34"/>
      <c r="B172" s="34"/>
      <c r="C172" s="34"/>
      <c r="D172" s="34"/>
      <c r="E172" s="35"/>
      <c r="F172" s="35"/>
    </row>
    <row r="173" spans="1:8" s="5" customFormat="1" ht="15" customHeight="1" x14ac:dyDescent="0.25">
      <c r="A173" s="34"/>
      <c r="B173" s="34"/>
      <c r="C173" s="34"/>
      <c r="D173" s="34"/>
      <c r="E173" s="35"/>
      <c r="F173" s="35"/>
      <c r="G173" s="8"/>
      <c r="H173" s="8"/>
    </row>
    <row r="174" spans="1:8" s="5" customFormat="1" ht="15.75" x14ac:dyDescent="0.25">
      <c r="A174" s="36" t="s">
        <v>5</v>
      </c>
      <c r="B174" s="37"/>
      <c r="C174" s="37"/>
      <c r="D174" s="37"/>
      <c r="E174" s="38"/>
      <c r="F174" s="38"/>
    </row>
    <row r="175" spans="1:8" s="5" customFormat="1" ht="31.5" x14ac:dyDescent="0.25">
      <c r="A175" s="36" t="s">
        <v>23</v>
      </c>
      <c r="B175" s="37"/>
      <c r="C175" s="37"/>
      <c r="D175" s="37"/>
      <c r="E175" s="38"/>
      <c r="F175" s="38"/>
    </row>
    <row r="176" spans="1:8" s="5" customFormat="1" ht="15.75" x14ac:dyDescent="0.25">
      <c r="A176" s="15"/>
      <c r="B176" s="9"/>
      <c r="C176" s="9"/>
      <c r="D176" s="9"/>
      <c r="E176" s="16"/>
      <c r="F176" s="16"/>
    </row>
    <row r="177" spans="1:8" s="5" customFormat="1" ht="15.75" x14ac:dyDescent="0.25">
      <c r="A177" s="4"/>
    </row>
    <row r="178" spans="1:8" s="5" customFormat="1" ht="15.75" x14ac:dyDescent="0.25">
      <c r="A178" s="56" t="s">
        <v>22</v>
      </c>
      <c r="B178" s="56"/>
      <c r="C178" s="56"/>
      <c r="D178" s="56"/>
      <c r="E178" s="56"/>
      <c r="F178" s="56"/>
    </row>
    <row r="179" spans="1:8" s="5" customFormat="1" ht="15.75" x14ac:dyDescent="0.25">
      <c r="A179" s="6"/>
    </row>
    <row r="180" spans="1:8" s="5" customFormat="1" ht="15.75" x14ac:dyDescent="0.25">
      <c r="A180" s="6" t="s">
        <v>47</v>
      </c>
      <c r="B180" s="13"/>
      <c r="C180" s="13"/>
      <c r="D180" s="13"/>
    </row>
    <row r="181" spans="1:8" s="5" customFormat="1" ht="15.75" x14ac:dyDescent="0.25">
      <c r="A181" s="6"/>
      <c r="B181" s="13"/>
      <c r="C181" s="13"/>
      <c r="D181" s="13"/>
    </row>
    <row r="182" spans="1:8" s="5" customFormat="1" ht="15" customHeight="1" x14ac:dyDescent="0.25">
      <c r="A182" s="53" t="s">
        <v>50</v>
      </c>
      <c r="B182" s="53"/>
      <c r="C182" s="59"/>
      <c r="D182" s="59"/>
      <c r="E182" s="59"/>
      <c r="F182" s="27"/>
      <c r="G182" s="8"/>
      <c r="H182" s="8"/>
    </row>
    <row r="183" spans="1:8" s="5" customFormat="1" ht="15.75" x14ac:dyDescent="0.25">
      <c r="A183" s="6"/>
      <c r="B183" s="13"/>
      <c r="C183" s="13"/>
      <c r="D183" s="13"/>
    </row>
    <row r="184" spans="1:8" s="5" customFormat="1" ht="78.75" x14ac:dyDescent="0.25">
      <c r="A184" s="12" t="s">
        <v>26</v>
      </c>
      <c r="B184" s="12" t="s">
        <v>35</v>
      </c>
      <c r="C184" s="12" t="s">
        <v>21</v>
      </c>
      <c r="D184" s="12" t="s">
        <v>21</v>
      </c>
      <c r="E184" s="12" t="s">
        <v>21</v>
      </c>
      <c r="F184" s="7"/>
    </row>
    <row r="185" spans="1:8" s="5" customFormat="1" ht="15.75" x14ac:dyDescent="0.25">
      <c r="A185" s="12"/>
      <c r="B185" s="12"/>
      <c r="C185" s="12"/>
      <c r="D185" s="12"/>
      <c r="E185" s="12"/>
      <c r="F185" s="18"/>
    </row>
    <row r="186" spans="1:8" s="5" customFormat="1" ht="15.75" x14ac:dyDescent="0.25">
      <c r="A186" s="19" t="s">
        <v>5</v>
      </c>
      <c r="B186" s="20"/>
      <c r="C186" s="20"/>
      <c r="D186" s="20"/>
      <c r="E186" s="20"/>
      <c r="F186" s="16"/>
    </row>
    <row r="187" spans="1:8" s="5" customFormat="1" ht="31.5" x14ac:dyDescent="0.25">
      <c r="A187" s="19" t="s">
        <v>23</v>
      </c>
      <c r="B187" s="20"/>
      <c r="C187" s="20"/>
      <c r="D187" s="20"/>
      <c r="E187" s="20"/>
      <c r="F187" s="16"/>
    </row>
    <row r="188" spans="1:8" s="5" customFormat="1" ht="15.75" x14ac:dyDescent="0.25">
      <c r="A188" s="15"/>
      <c r="B188" s="9"/>
      <c r="C188" s="9"/>
      <c r="D188" s="9"/>
      <c r="E188" s="9"/>
      <c r="F188" s="16"/>
    </row>
    <row r="189" spans="1:8" s="5" customFormat="1" ht="15.75" x14ac:dyDescent="0.25">
      <c r="A189" s="52" t="s">
        <v>48</v>
      </c>
      <c r="B189" s="55"/>
      <c r="C189" s="55"/>
      <c r="D189" s="55"/>
    </row>
    <row r="190" spans="1:8" s="5" customFormat="1" ht="15.75" x14ac:dyDescent="0.25">
      <c r="A190" s="24"/>
      <c r="B190" s="25"/>
      <c r="C190" s="25"/>
      <c r="D190" s="25"/>
    </row>
    <row r="191" spans="1:8" s="5" customFormat="1" ht="15.75" x14ac:dyDescent="0.25">
      <c r="A191" s="53" t="s">
        <v>50</v>
      </c>
      <c r="B191" s="53"/>
      <c r="C191" s="59"/>
      <c r="D191" s="59"/>
      <c r="E191" s="59"/>
      <c r="F191" s="27"/>
    </row>
    <row r="192" spans="1:8" s="5" customFormat="1" ht="15.75" x14ac:dyDescent="0.25">
      <c r="A192" s="6"/>
    </row>
    <row r="193" spans="1:6" ht="31.5" x14ac:dyDescent="0.25">
      <c r="A193" s="12" t="s">
        <v>18</v>
      </c>
      <c r="B193" s="12" t="s">
        <v>21</v>
      </c>
      <c r="C193" s="12" t="s">
        <v>21</v>
      </c>
      <c r="D193" s="12" t="s">
        <v>21</v>
      </c>
      <c r="E193" s="5"/>
      <c r="F193" s="5"/>
    </row>
    <row r="194" spans="1:6" ht="15.75" x14ac:dyDescent="0.25">
      <c r="A194" s="12"/>
      <c r="B194" s="12"/>
      <c r="C194" s="11"/>
      <c r="D194" s="11"/>
      <c r="E194" s="5"/>
      <c r="F194" s="5"/>
    </row>
    <row r="195" spans="1:6" ht="15.75" x14ac:dyDescent="0.25">
      <c r="A195" s="19" t="s">
        <v>5</v>
      </c>
      <c r="B195" s="20"/>
      <c r="C195" s="14"/>
      <c r="D195" s="14"/>
      <c r="E195" s="5"/>
      <c r="F195" s="5"/>
    </row>
    <row r="196" spans="1:6" ht="31.5" x14ac:dyDescent="0.25">
      <c r="A196" s="19" t="s">
        <v>23</v>
      </c>
      <c r="B196" s="20"/>
      <c r="C196" s="14"/>
      <c r="D196" s="14"/>
      <c r="E196" s="5"/>
      <c r="F196" s="5"/>
    </row>
    <row r="197" spans="1:6" ht="15.75" x14ac:dyDescent="0.25">
      <c r="A197" s="17"/>
      <c r="B197" s="9"/>
      <c r="C197" s="18"/>
      <c r="D197" s="18"/>
      <c r="E197" s="5"/>
      <c r="F197" s="5"/>
    </row>
    <row r="198" spans="1:6" ht="15.75" x14ac:dyDescent="0.25">
      <c r="A198" s="17"/>
      <c r="B198" s="9"/>
      <c r="C198" s="18"/>
      <c r="D198" s="18"/>
      <c r="E198" s="5"/>
      <c r="F198" s="5"/>
    </row>
    <row r="199" spans="1:6" ht="15.75" x14ac:dyDescent="0.25">
      <c r="A199" s="6" t="s">
        <v>62</v>
      </c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ht="15.75" x14ac:dyDescent="0.25">
      <c r="A201" s="6" t="s">
        <v>63</v>
      </c>
      <c r="B201" s="5"/>
      <c r="C201" s="5"/>
      <c r="D201" s="5"/>
      <c r="E201" s="5"/>
      <c r="F201" s="5"/>
    </row>
  </sheetData>
  <mergeCells count="60">
    <mergeCell ref="E1:F4"/>
    <mergeCell ref="E6:F8"/>
    <mergeCell ref="C57:E57"/>
    <mergeCell ref="A182:B182"/>
    <mergeCell ref="C182:E182"/>
    <mergeCell ref="A159:B159"/>
    <mergeCell ref="C159:E159"/>
    <mergeCell ref="A138:F138"/>
    <mergeCell ref="A10:F10"/>
    <mergeCell ref="A11:F11"/>
    <mergeCell ref="A43:F43"/>
    <mergeCell ref="A45:B45"/>
    <mergeCell ref="C45:E45"/>
    <mergeCell ref="A12:J12"/>
    <mergeCell ref="C13:E13"/>
    <mergeCell ref="A191:B191"/>
    <mergeCell ref="C191:E191"/>
    <mergeCell ref="A178:F178"/>
    <mergeCell ref="A189:D189"/>
    <mergeCell ref="A36:B36"/>
    <mergeCell ref="C36:E36"/>
    <mergeCell ref="A169:B169"/>
    <mergeCell ref="C169:E169"/>
    <mergeCell ref="A129:F129"/>
    <mergeCell ref="A147:F147"/>
    <mergeCell ref="A131:B131"/>
    <mergeCell ref="C131:E131"/>
    <mergeCell ref="A157:F157"/>
    <mergeCell ref="A167:F167"/>
    <mergeCell ref="A149:B149"/>
    <mergeCell ref="C149:E149"/>
    <mergeCell ref="A34:F34"/>
    <mergeCell ref="A17:B17"/>
    <mergeCell ref="C17:E17"/>
    <mergeCell ref="A15:F15"/>
    <mergeCell ref="A24:B24"/>
    <mergeCell ref="C24:E24"/>
    <mergeCell ref="A55:F55"/>
    <mergeCell ref="A57:B57"/>
    <mergeCell ref="A64:B64"/>
    <mergeCell ref="C64:E64"/>
    <mergeCell ref="A140:B140"/>
    <mergeCell ref="C140:E140"/>
    <mergeCell ref="A106:B106"/>
    <mergeCell ref="C106:E106"/>
    <mergeCell ref="A113:F113"/>
    <mergeCell ref="A115:B115"/>
    <mergeCell ref="C115:E115"/>
    <mergeCell ref="A122:B122"/>
    <mergeCell ref="C122:E122"/>
    <mergeCell ref="A89:F89"/>
    <mergeCell ref="A71:F71"/>
    <mergeCell ref="A73:B73"/>
    <mergeCell ref="C73:E73"/>
    <mergeCell ref="A105:F105"/>
    <mergeCell ref="A96:F96"/>
    <mergeCell ref="A98:B98"/>
    <mergeCell ref="C98:E98"/>
    <mergeCell ref="A82:F82"/>
    <mergeCell ref="A80:F8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7" fitToHeight="4" orientation="portrait" horizontalDpi="180" verticalDpi="180" r:id="rId1"/>
  <rowBreaks count="2" manualBreakCount="2">
    <brk id="52" max="5" man="1"/>
    <brk id="1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2022-02-28T05:30:50Z</dcterms:modified>
</cp:coreProperties>
</file>